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4\Նախահաշիվ 2024\"/>
    </mc:Choice>
  </mc:AlternateContent>
  <xr:revisionPtr revIDLastSave="0" documentId="8_{8F2CCD61-EBD2-40CF-91B9-BDBDB58523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3" i="1" l="1"/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<sst xmlns="http://schemas.openxmlformats.org/spreadsheetml/2006/main" count="44" uniqueCount="41">
  <si>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</si>
  <si>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</si>
  <si>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</si>
  <si>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</si>
  <si>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</si>
  <si>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</si>
  <si>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</si>
  <si>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</si>
  <si>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</si>
  <si>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</si>
  <si>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</si>
  <si>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</si>
  <si>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</si>
  <si>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</si>
  <si>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</si>
  <si>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</si>
  <si>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</si>
  <si>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</si>
  <si>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</si>
  <si>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</si>
  <si>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</si>
  <si>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</si>
  <si>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</si>
  <si>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</si>
  <si>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</si>
  <si>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</si>
  <si>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</si>
  <si>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</si>
  <si>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</si>
  <si>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</si>
  <si>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</si>
  <si>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</si>
  <si>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</si>
  <si>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</si>
  <si>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</si>
  <si>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</si>
  <si>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</si>
  <si>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</si>
  <si>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</si>
  <si>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</si>
  <si>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Ե. Չարենցի տուն-թանգարան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</si>
</sst>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3" fillId="0" borderId="0" xfId="0" applyFont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13" zoomScaleNormal="100" workbookViewId="0">
      <selection activeCell="F11" sqref="F11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6" width="8.875" style="7"/>
    <col min="7" max="7" width="10.125" style="7" bestFit="1" customWidth="1"/>
    <col min="8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5" t="s">
        <v>37</v>
      </c>
      <c r="C3" s="25"/>
      <c r="D3" s="25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6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21" si="0">SUM(D6:D6)</f>
        <v>35099230</v>
      </c>
      <c r="D6" s="22">
        <f>SUM(D7:D10)</f>
        <v>35099230</v>
      </c>
    </row>
    <row r="7" spans="1:169" ht="18.399999999999999" customHeight="1" x14ac:dyDescent="0.2">
      <c r="A7" s="8"/>
      <c r="B7" s="9" t="s">
        <v>4</v>
      </c>
      <c r="C7" s="24">
        <f t="shared" si="0"/>
        <v>27161100</v>
      </c>
      <c r="D7" s="22">
        <v>27161100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7688130</v>
      </c>
      <c r="D9" s="22">
        <v>7688130</v>
      </c>
    </row>
    <row r="10" spans="1:169" ht="18.399999999999999" customHeight="1" x14ac:dyDescent="0.2">
      <c r="A10" s="8"/>
      <c r="B10" s="9" t="s">
        <v>7</v>
      </c>
      <c r="C10" s="24">
        <f t="shared" si="0"/>
        <v>250000</v>
      </c>
      <c r="D10" s="22">
        <v>250000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0</v>
      </c>
      <c r="D11" s="22">
        <v>0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13</v>
      </c>
      <c r="D12" s="22">
        <v>13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12</v>
      </c>
      <c r="D14" s="22">
        <v>12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1</v>
      </c>
      <c r="D16" s="22">
        <f>SUM(D18:D20)</f>
        <v>1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1</v>
      </c>
      <c r="D18" s="22">
        <v>1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0</v>
      </c>
      <c r="D20" s="22">
        <v>0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134165</v>
      </c>
      <c r="D21" s="22">
        <v>134165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16904500</v>
      </c>
      <c r="D22" s="22">
        <v>16904500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4025328</v>
      </c>
      <c r="D23" s="22">
        <f>3545185+480143</f>
        <v>4025328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626.29999999999995</v>
      </c>
      <c r="D24" s="22">
        <f>D25+D26+D27+D28</f>
        <v>626.29999999999995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2"/>
        <v>626.29999999999995</v>
      </c>
      <c r="D26" s="22">
        <v>626.29999999999995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2025-03-19T07:51:01Z</cp:lastPrinted>
  <dcterms:created xsi:type="dcterms:W3CDTF">2018-07-20T13:50:31Z</dcterms:created>
  <dcterms:modified xsi:type="dcterms:W3CDTF">2025-03-19T07:51:46Z</dcterms:modified>
</cp:coreProperties>
</file>